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Общее!$A$1:$J$65</definedName>
  </definedNames>
  <calcPr calcId="145621"/>
</workbook>
</file>

<file path=xl/calcChain.xml><?xml version="1.0" encoding="utf-8"?>
<calcChain xmlns="http://schemas.openxmlformats.org/spreadsheetml/2006/main">
  <c r="D18" i="1" l="1"/>
  <c r="G48" i="1"/>
  <c r="H18" i="1"/>
  <c r="H17" i="1"/>
  <c r="I17" i="1"/>
  <c r="I41" i="1" l="1"/>
  <c r="I37" i="1" s="1"/>
  <c r="G41" i="1"/>
  <c r="G37" i="1"/>
  <c r="G60" i="1"/>
  <c r="G59" i="1"/>
  <c r="G56" i="1"/>
  <c r="G53" i="1"/>
  <c r="G49" i="1"/>
  <c r="I34" i="1"/>
  <c r="G34" i="1"/>
  <c r="I49" i="1"/>
  <c r="G65" i="1"/>
  <c r="G63" i="1" s="1"/>
  <c r="G62" i="1"/>
  <c r="G52" i="1"/>
  <c r="G42" i="1"/>
  <c r="G39" i="1"/>
  <c r="E24" i="1"/>
  <c r="D22" i="1"/>
  <c r="E17" i="1"/>
  <c r="D17" i="1"/>
  <c r="G33" i="1" l="1"/>
  <c r="G32" i="1" s="1"/>
  <c r="G25" i="1"/>
  <c r="G24" i="1"/>
  <c r="J23" i="1"/>
  <c r="H23" i="1"/>
  <c r="G22" i="1"/>
  <c r="J21" i="1"/>
  <c r="I21" i="1"/>
  <c r="H21" i="1"/>
  <c r="G20" i="1"/>
  <c r="J19" i="1"/>
  <c r="I19" i="1"/>
  <c r="H19" i="1"/>
  <c r="H16" i="1"/>
  <c r="G17" i="1"/>
  <c r="J16" i="1"/>
  <c r="I16" i="1"/>
  <c r="G15" i="1"/>
  <c r="J14" i="1"/>
  <c r="I14" i="1"/>
  <c r="H14" i="1"/>
  <c r="J12" i="1" l="1"/>
  <c r="H12" i="1"/>
  <c r="G14" i="1"/>
  <c r="G19" i="1"/>
  <c r="G21" i="1"/>
  <c r="G16" i="1"/>
  <c r="G18" i="1"/>
  <c r="I23" i="1"/>
  <c r="G23" i="1" s="1"/>
  <c r="I63" i="1"/>
  <c r="I60" i="1"/>
  <c r="I56" i="1"/>
  <c r="I53" i="1"/>
  <c r="C17" i="1"/>
  <c r="C18" i="1"/>
  <c r="D16" i="1"/>
  <c r="D21" i="1"/>
  <c r="C22" i="1"/>
  <c r="F23" i="1"/>
  <c r="E23" i="1"/>
  <c r="E14" i="1"/>
  <c r="F14" i="1"/>
  <c r="D14" i="1"/>
  <c r="D23" i="1"/>
  <c r="D19" i="1"/>
  <c r="C20" i="1"/>
  <c r="F19" i="1"/>
  <c r="E19" i="1"/>
  <c r="C25" i="1"/>
  <c r="E16" i="1"/>
  <c r="C15" i="1"/>
  <c r="F21" i="1"/>
  <c r="E21" i="1"/>
  <c r="F16" i="1"/>
  <c r="I12" i="1" l="1"/>
  <c r="I33" i="1"/>
  <c r="E12" i="1"/>
  <c r="F12" i="1"/>
  <c r="D12" i="1"/>
  <c r="G12" i="1"/>
  <c r="I59" i="1"/>
  <c r="C21" i="1"/>
  <c r="C14" i="1"/>
  <c r="C16" i="1"/>
  <c r="C19" i="1"/>
  <c r="C23" i="1"/>
  <c r="C24" i="1"/>
  <c r="C12" i="1" l="1"/>
  <c r="I32" i="1"/>
</calcChain>
</file>

<file path=xl/sharedStrings.xml><?xml version="1.0" encoding="utf-8"?>
<sst xmlns="http://schemas.openxmlformats.org/spreadsheetml/2006/main" count="94" uniqueCount="71">
  <si>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</si>
  <si>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</si>
  <si>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</si>
  <si>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</si>
  <si>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</si>
  <si>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</si>
  <si>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</si>
  <si>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</si>
  <si>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</si>
  <si>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</si>
  <si>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</si>
  <si>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</si>
  <si>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</si>
  <si>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</si>
  <si>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</si>
  <si>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</si>
  <si>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</si>
  <si>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</si>
  <si>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</si>
  <si>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</si>
  <si>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</si>
  <si>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</si>
  <si>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</si>
  <si>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1.3.</t>
  </si>
  <si>
    <t>Культура, кинематография</t>
  </si>
  <si>
    <t>1.3.1.</t>
  </si>
  <si>
    <t>реконструкция здания Маклаковского Дома культуры</t>
  </si>
  <si>
    <t>1.3.2.</t>
  </si>
  <si>
    <t xml:space="preserve">                    - культура</t>
  </si>
  <si>
    <t>1.4.</t>
  </si>
  <si>
    <t>1.2.1.</t>
  </si>
  <si>
    <t>1.2.2.</t>
  </si>
  <si>
    <t>1.2.3.</t>
  </si>
  <si>
    <t>1.2.4.</t>
  </si>
  <si>
    <t>1.2.5.</t>
  </si>
  <si>
    <t>1.4.1.</t>
  </si>
  <si>
    <t>1.5.</t>
  </si>
  <si>
    <t>1.5.1.</t>
  </si>
  <si>
    <t xml:space="preserve">              - другие вопросы в области социальной политики</t>
  </si>
  <si>
    <t>1.2.6.</t>
  </si>
  <si>
    <t>1.2.7.</t>
  </si>
  <si>
    <t>1.2.8.</t>
  </si>
  <si>
    <t>Образование</t>
  </si>
  <si>
    <t xml:space="preserve">                    - молодежная политика</t>
  </si>
  <si>
    <t>1.2.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</si>
  <si>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</si>
  <si>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</si>
  <si>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</si>
  <si>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Утверждено</t>
  </si>
  <si>
    <t>Исполнено</t>
  </si>
  <si>
    <t>Приложение 9</t>
  </si>
  <si>
    <t>Перечень строек и объектов в 2018 году</t>
  </si>
  <si>
    <t>реконструкция крыши здания МБУ "Молодежный центр"</t>
  </si>
  <si>
    <t>технологическое присоединение энергопринимающих устройств для электроснабжения здания по ул.Горького, 30</t>
  </si>
  <si>
    <t>выполнение проектной, рабочей документации на устройство внешнего пандуса и обустройство входной группы в здании УСЗН</t>
  </si>
  <si>
    <t>Перечень строек и объектов в 2019 году</t>
  </si>
  <si>
    <t>Инвестиции на 2019 год</t>
  </si>
  <si>
    <t>Национальная безопасность и правоохранительная деятельность</t>
  </si>
  <si>
    <t xml:space="preserve">                    - обеспечение пожарной безопасности</t>
  </si>
  <si>
    <t>разработка ПСД и строительство дополнительных пожарных водоемов в жилых районах города</t>
  </si>
  <si>
    <t>проектно-изыскательские работы по строительству жилых домов</t>
  </si>
  <si>
    <t>авторский надзор по объектам</t>
  </si>
  <si>
    <t>строительство жилых домов подпрограммы "Переселение граждан из аварийного жилого фонда в городе Лесосибирске"</t>
  </si>
  <si>
    <t>строительство бани</t>
  </si>
  <si>
    <t>строительство тепловой сети первого контура котельной "Черемушки"</t>
  </si>
  <si>
    <t>реконструкция теплового пункта по ул.Пионерская</t>
  </si>
  <si>
    <t>строительство напорного коллектора от КНС жд района до камеры гашения ул.Юбилейная</t>
  </si>
  <si>
    <t>строительство водопровода от ориентира "Транспортная проходная ЛДК №2" до теплового пункта ТП 2</t>
  </si>
  <si>
    <t>проектно-изыскательские работы по реконструкции теплового пункта</t>
  </si>
  <si>
    <t>технологическое присоединение энергопринимающих устройств для здания бани</t>
  </si>
  <si>
    <t>от 28.05.2020  № 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</si>
</sst>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86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top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164" fontId="21" fillId="0" borderId="12" xfId="19" applyNumberFormat="1" applyFont="1" applyFill="1" applyBorder="1" applyAlignment="1">
      <alignment horizontal="center" vertical="center" wrapText="1"/>
    </xf>
    <xf numFmtId="164" fontId="21" fillId="0" borderId="14" xfId="19" applyNumberFormat="1" applyFont="1" applyFill="1" applyBorder="1" applyAlignment="1">
      <alignment horizontal="center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zoomScale="85" zoomScaleNormal="85" zoomScaleSheetLayoutView="75" workbookViewId="0">
      <selection activeCell="J4" sqref="J4"/>
    </sheetView>
  </sheetViews>
  <sheetFormatPr defaultRowHeight="15.75" x14ac:dyDescent="0.2"/>
  <cols>
    <col min="1" max="1" width="8.140625" style="2" customWidth="1"/>
    <col min="2" max="2" width="57.5703125" style="3" customWidth="1"/>
    <col min="3" max="3" width="11.7109375" style="4" customWidth="1"/>
    <col min="4" max="4" width="11.7109375" style="5" customWidth="1"/>
    <col min="5" max="7" width="11.7109375" style="6" customWidth="1"/>
    <col min="8" max="10" width="11.7109375" style="1" customWidth="1"/>
    <col min="11" max="16384" width="9.140625" style="1"/>
  </cols>
  <sheetData>
    <row r="1" spans="1:10" x14ac:dyDescent="0.25">
      <c r="C1" s="41"/>
      <c r="D1" s="1"/>
      <c r="E1" s="1"/>
      <c r="F1" s="1"/>
      <c r="G1" s="1"/>
      <c r="J1" s="42" t="s">
        <v>50</v>
      </c>
    </row>
    <row r="2" spans="1:10" x14ac:dyDescent="0.25">
      <c r="C2" s="43"/>
      <c r="D2" s="1"/>
      <c r="E2" s="1"/>
      <c r="F2" s="1"/>
      <c r="G2" s="1"/>
      <c r="J2" s="44" t="s">
        <v>8</v>
      </c>
    </row>
    <row r="3" spans="1:10" x14ac:dyDescent="0.25">
      <c r="C3" s="43"/>
      <c r="D3" s="1"/>
      <c r="E3" s="1"/>
      <c r="F3" s="1"/>
      <c r="G3" s="1"/>
      <c r="J3" s="44" t="s">
        <v>70</v>
      </c>
    </row>
    <row r="6" spans="1:10" ht="19.5" customHeight="1" x14ac:dyDescent="0.2">
      <c r="A6" s="69" t="s">
        <v>55</v>
      </c>
      <c r="B6" s="69"/>
      <c r="C6" s="69"/>
      <c r="D6" s="69"/>
      <c r="E6" s="69"/>
      <c r="F6" s="69"/>
      <c r="G6" s="69"/>
      <c r="H6" s="69"/>
      <c r="I6" s="69"/>
      <c r="J6" s="69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58" t="s">
        <v>1</v>
      </c>
      <c r="B8" s="61" t="s">
        <v>2</v>
      </c>
      <c r="C8" s="64" t="s">
        <v>56</v>
      </c>
      <c r="D8" s="65"/>
      <c r="E8" s="65"/>
      <c r="F8" s="65"/>
      <c r="G8" s="65"/>
      <c r="H8" s="65"/>
      <c r="I8" s="65"/>
      <c r="J8" s="66"/>
    </row>
    <row r="9" spans="1:10" ht="27" customHeight="1" x14ac:dyDescent="0.2">
      <c r="A9" s="59"/>
      <c r="B9" s="62"/>
      <c r="C9" s="64" t="s">
        <v>48</v>
      </c>
      <c r="D9" s="65"/>
      <c r="E9" s="65"/>
      <c r="F9" s="66"/>
      <c r="G9" s="64" t="s">
        <v>49</v>
      </c>
      <c r="H9" s="65"/>
      <c r="I9" s="65"/>
      <c r="J9" s="66"/>
    </row>
    <row r="10" spans="1:10" ht="61.5" customHeight="1" x14ac:dyDescent="0.2">
      <c r="A10" s="60"/>
      <c r="B10" s="63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7">
        <v>1</v>
      </c>
      <c r="B12" s="33" t="s">
        <v>7</v>
      </c>
      <c r="C12" s="35">
        <f t="shared" ref="C12:J12" si="0">C14+C16+C19+C21+C23</f>
        <v>407369.56520999997</v>
      </c>
      <c r="D12" s="35">
        <f t="shared" si="0"/>
        <v>96215.937000000005</v>
      </c>
      <c r="E12" s="35">
        <f t="shared" si="0"/>
        <v>96663.906759999998</v>
      </c>
      <c r="F12" s="35">
        <f t="shared" si="0"/>
        <v>214489.72145000001</v>
      </c>
      <c r="G12" s="35">
        <f t="shared" si="0"/>
        <v>103814.00000000001</v>
      </c>
      <c r="H12" s="35">
        <f t="shared" si="0"/>
        <v>61294.7</v>
      </c>
      <c r="I12" s="35">
        <f t="shared" si="0"/>
        <v>42519.3</v>
      </c>
      <c r="J12" s="35">
        <f t="shared" si="0"/>
        <v>0</v>
      </c>
    </row>
    <row r="13" spans="1:10" ht="24.95" customHeight="1" x14ac:dyDescent="0.2">
      <c r="A13" s="18">
        <v>2</v>
      </c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31.5" customHeight="1" x14ac:dyDescent="0.2">
      <c r="A14" s="36">
        <v>3</v>
      </c>
      <c r="B14" s="46" t="s">
        <v>57</v>
      </c>
      <c r="C14" s="30">
        <f>SUM(D14:F14)</f>
        <v>450</v>
      </c>
      <c r="D14" s="39">
        <f>SUM(D15:D15)</f>
        <v>450</v>
      </c>
      <c r="E14" s="39">
        <f>SUM(E15:E15)</f>
        <v>0</v>
      </c>
      <c r="F14" s="39">
        <f>SUM(F15:F15)</f>
        <v>0</v>
      </c>
      <c r="G14" s="30">
        <f>SUM(H14:J14)</f>
        <v>0</v>
      </c>
      <c r="H14" s="39">
        <f>SUM(H15:H15)</f>
        <v>0</v>
      </c>
      <c r="I14" s="39">
        <f>SUM(I15:I15)</f>
        <v>0</v>
      </c>
      <c r="J14" s="39">
        <f>SUM(J15:J15)</f>
        <v>0</v>
      </c>
    </row>
    <row r="15" spans="1:10" ht="15.75" customHeight="1" x14ac:dyDescent="0.2">
      <c r="A15" s="18">
        <v>4</v>
      </c>
      <c r="B15" s="45" t="s">
        <v>58</v>
      </c>
      <c r="C15" s="10">
        <f>SUM(D15:F15)</f>
        <v>450</v>
      </c>
      <c r="D15" s="10">
        <v>450</v>
      </c>
      <c r="E15" s="10">
        <v>0</v>
      </c>
      <c r="F15" s="10">
        <v>0</v>
      </c>
      <c r="G15" s="10">
        <f>SUM(H15:J15)</f>
        <v>0</v>
      </c>
      <c r="H15" s="10">
        <v>0</v>
      </c>
      <c r="I15" s="10">
        <v>0</v>
      </c>
      <c r="J15" s="10">
        <v>0</v>
      </c>
    </row>
    <row r="16" spans="1:10" s="32" customFormat="1" ht="24.95" customHeight="1" x14ac:dyDescent="0.2">
      <c r="A16" s="36">
        <v>6</v>
      </c>
      <c r="B16" s="38" t="s">
        <v>15</v>
      </c>
      <c r="C16" s="30">
        <f t="shared" ref="C16:C20" si="1">SUM(D16:F16)</f>
        <v>365100.28521</v>
      </c>
      <c r="D16" s="39">
        <f>SUM(D17:D18)</f>
        <v>74523.157000000007</v>
      </c>
      <c r="E16" s="39">
        <f>SUM(E17:E18)</f>
        <v>76087.406759999998</v>
      </c>
      <c r="F16" s="39">
        <f>SUM(F17:F18)</f>
        <v>214489.72145000001</v>
      </c>
      <c r="G16" s="30">
        <f t="shared" ref="G16:G20" si="2">SUM(H16:J16)</f>
        <v>69465.700000000012</v>
      </c>
      <c r="H16" s="39">
        <f>SUM(H17:H18)</f>
        <v>41615.800000000003</v>
      </c>
      <c r="I16" s="39">
        <f>SUM(I17:I18)</f>
        <v>27849.9</v>
      </c>
      <c r="J16" s="39">
        <f>SUM(J17:J18)</f>
        <v>0</v>
      </c>
    </row>
    <row r="17" spans="1:10" ht="24.95" customHeight="1" x14ac:dyDescent="0.2">
      <c r="A17" s="18">
        <v>7</v>
      </c>
      <c r="B17" s="28" t="s">
        <v>14</v>
      </c>
      <c r="C17" s="10">
        <f t="shared" si="1"/>
        <v>324210.39321000001</v>
      </c>
      <c r="D17" s="10">
        <f>17086.1+3499.1-124.39+5139.3+2935.2+971.365+647.5+664+2504+311.09</f>
        <v>33633.264999999999</v>
      </c>
      <c r="E17" s="10">
        <f>76087.40676</f>
        <v>76087.406759999998</v>
      </c>
      <c r="F17" s="10">
        <v>214489.72145000001</v>
      </c>
      <c r="G17" s="10">
        <f t="shared" si="2"/>
        <v>48781.8</v>
      </c>
      <c r="H17" s="10">
        <f>11728.3+2935.1+6268.5</f>
        <v>20931.900000000001</v>
      </c>
      <c r="I17" s="10">
        <f>27849.9</f>
        <v>27849.9</v>
      </c>
      <c r="J17" s="10">
        <v>0</v>
      </c>
    </row>
    <row r="18" spans="1:10" ht="24.95" customHeight="1" x14ac:dyDescent="0.2">
      <c r="A18" s="18">
        <v>8</v>
      </c>
      <c r="B18" s="28" t="s">
        <v>16</v>
      </c>
      <c r="C18" s="10">
        <f t="shared" si="1"/>
        <v>40889.892000000007</v>
      </c>
      <c r="D18" s="10">
        <f>13063.9+8632.642+4935.027+5775.616+1476.35+2159.792+41.703+0.61-971.365+5775.617</f>
        <v>40889.892000000007</v>
      </c>
      <c r="E18" s="10">
        <v>0</v>
      </c>
      <c r="F18" s="10">
        <v>0</v>
      </c>
      <c r="G18" s="10">
        <f t="shared" si="2"/>
        <v>20683.900000000001</v>
      </c>
      <c r="H18" s="10">
        <f>20683.9</f>
        <v>20683.900000000001</v>
      </c>
      <c r="I18" s="10">
        <v>0</v>
      </c>
      <c r="J18" s="10">
        <v>0</v>
      </c>
    </row>
    <row r="19" spans="1:10" ht="24.95" customHeight="1" x14ac:dyDescent="0.2">
      <c r="A19" s="36">
        <v>9</v>
      </c>
      <c r="B19" s="40" t="s">
        <v>42</v>
      </c>
      <c r="C19" s="30">
        <f t="shared" si="1"/>
        <v>4600</v>
      </c>
      <c r="D19" s="39">
        <f>SUM(D20)</f>
        <v>4600</v>
      </c>
      <c r="E19" s="39">
        <f>SUM(E20)</f>
        <v>0</v>
      </c>
      <c r="F19" s="39">
        <f>SUM(F20)</f>
        <v>0</v>
      </c>
      <c r="G19" s="30">
        <f t="shared" si="2"/>
        <v>3648.7</v>
      </c>
      <c r="H19" s="39">
        <f>SUM(H20)</f>
        <v>3648.7</v>
      </c>
      <c r="I19" s="39">
        <f>SUM(I20)</f>
        <v>0</v>
      </c>
      <c r="J19" s="39">
        <f>SUM(J20)</f>
        <v>0</v>
      </c>
    </row>
    <row r="20" spans="1:10" ht="24.95" customHeight="1" x14ac:dyDescent="0.2">
      <c r="A20" s="18">
        <v>10</v>
      </c>
      <c r="B20" s="28" t="s">
        <v>43</v>
      </c>
      <c r="C20" s="10">
        <f t="shared" si="1"/>
        <v>4600</v>
      </c>
      <c r="D20" s="10">
        <v>4600</v>
      </c>
      <c r="E20" s="10">
        <v>0</v>
      </c>
      <c r="F20" s="10">
        <v>0</v>
      </c>
      <c r="G20" s="10">
        <f t="shared" si="2"/>
        <v>3648.7</v>
      </c>
      <c r="H20" s="10">
        <v>3648.7</v>
      </c>
      <c r="I20" s="10">
        <v>0</v>
      </c>
      <c r="J20" s="10">
        <v>0</v>
      </c>
    </row>
    <row r="21" spans="1:10" ht="24.95" customHeight="1" x14ac:dyDescent="0.2">
      <c r="A21" s="36">
        <v>11</v>
      </c>
      <c r="B21" s="40" t="s">
        <v>24</v>
      </c>
      <c r="C21" s="30">
        <f t="shared" ref="C21:C25" si="3">SUM(D21:F21)</f>
        <v>16509.18</v>
      </c>
      <c r="D21" s="39">
        <f>SUM(D22)</f>
        <v>16509.18</v>
      </c>
      <c r="E21" s="39">
        <f>SUM(E22)</f>
        <v>0</v>
      </c>
      <c r="F21" s="39">
        <f>SUM(F22)</f>
        <v>0</v>
      </c>
      <c r="G21" s="30">
        <f t="shared" ref="G21:G25" si="4">SUM(H21:J21)</f>
        <v>15896.6</v>
      </c>
      <c r="H21" s="39">
        <f>SUM(H22)</f>
        <v>15896.6</v>
      </c>
      <c r="I21" s="39">
        <f>SUM(I22)</f>
        <v>0</v>
      </c>
      <c r="J21" s="39">
        <f>SUM(J22)</f>
        <v>0</v>
      </c>
    </row>
    <row r="22" spans="1:10" ht="24.95" customHeight="1" x14ac:dyDescent="0.2">
      <c r="A22" s="18">
        <v>12</v>
      </c>
      <c r="B22" s="28" t="s">
        <v>28</v>
      </c>
      <c r="C22" s="10">
        <f t="shared" si="3"/>
        <v>16509.18</v>
      </c>
      <c r="D22" s="10">
        <f>12000+205.07+1987.5+123.05+2193.56</f>
        <v>16509.18</v>
      </c>
      <c r="E22" s="10">
        <v>0</v>
      </c>
      <c r="F22" s="10">
        <v>0</v>
      </c>
      <c r="G22" s="10">
        <f t="shared" si="4"/>
        <v>15896.6</v>
      </c>
      <c r="H22" s="10">
        <v>15896.6</v>
      </c>
      <c r="I22" s="10">
        <v>0</v>
      </c>
      <c r="J22" s="10">
        <v>0</v>
      </c>
    </row>
    <row r="23" spans="1:10" ht="24.95" customHeight="1" x14ac:dyDescent="0.2">
      <c r="A23" s="36">
        <v>13</v>
      </c>
      <c r="B23" s="34" t="s">
        <v>17</v>
      </c>
      <c r="C23" s="30">
        <f t="shared" si="3"/>
        <v>20710.099999999999</v>
      </c>
      <c r="D23" s="30">
        <f>SUM(D24:D25)</f>
        <v>133.6</v>
      </c>
      <c r="E23" s="30">
        <f>SUM(E24:E25)</f>
        <v>20576.5</v>
      </c>
      <c r="F23" s="30">
        <f>SUM(F24:F25)</f>
        <v>0</v>
      </c>
      <c r="G23" s="30">
        <f t="shared" si="4"/>
        <v>14803</v>
      </c>
      <c r="H23" s="30">
        <f>SUM(H24:H25)</f>
        <v>133.6</v>
      </c>
      <c r="I23" s="30">
        <f>SUM(I24:I25)</f>
        <v>14669.4</v>
      </c>
      <c r="J23" s="30">
        <f>SUM(J24:J25)</f>
        <v>0</v>
      </c>
    </row>
    <row r="24" spans="1:10" ht="24.95" customHeight="1" x14ac:dyDescent="0.2">
      <c r="A24" s="18">
        <v>14</v>
      </c>
      <c r="B24" s="28" t="s">
        <v>18</v>
      </c>
      <c r="C24" s="10">
        <f t="shared" si="3"/>
        <v>20576.5</v>
      </c>
      <c r="D24" s="10">
        <v>0</v>
      </c>
      <c r="E24" s="10">
        <f>11912.7+8663.8</f>
        <v>20576.5</v>
      </c>
      <c r="F24" s="10">
        <v>0</v>
      </c>
      <c r="G24" s="10">
        <f t="shared" si="4"/>
        <v>14669.4</v>
      </c>
      <c r="H24" s="10">
        <v>0</v>
      </c>
      <c r="I24" s="10">
        <v>14669.4</v>
      </c>
      <c r="J24" s="10">
        <v>0</v>
      </c>
    </row>
    <row r="25" spans="1:10" ht="37.5" customHeight="1" x14ac:dyDescent="0.2">
      <c r="A25" s="18">
        <v>15</v>
      </c>
      <c r="B25" s="28" t="s">
        <v>38</v>
      </c>
      <c r="C25" s="10">
        <f t="shared" si="3"/>
        <v>133.6</v>
      </c>
      <c r="D25" s="10">
        <v>133.6</v>
      </c>
      <c r="E25" s="10">
        <v>0</v>
      </c>
      <c r="F25" s="10">
        <v>0</v>
      </c>
      <c r="G25" s="10">
        <f t="shared" si="4"/>
        <v>133.6</v>
      </c>
      <c r="H25" s="10">
        <v>133.6</v>
      </c>
      <c r="I25" s="10">
        <v>0</v>
      </c>
      <c r="J25" s="10">
        <v>0</v>
      </c>
    </row>
    <row r="26" spans="1:10" x14ac:dyDescent="0.25">
      <c r="A26" s="23"/>
      <c r="B26" s="24"/>
      <c r="C26" s="25"/>
      <c r="D26" s="26"/>
      <c r="E26" s="27"/>
      <c r="F26" s="27"/>
      <c r="G26" s="25"/>
      <c r="H26" s="26"/>
      <c r="I26" s="27"/>
      <c r="J26" s="27"/>
    </row>
    <row r="27" spans="1:10" x14ac:dyDescent="0.25">
      <c r="A27" s="23"/>
      <c r="B27" s="24"/>
      <c r="C27" s="25"/>
      <c r="D27" s="26"/>
      <c r="E27" s="27"/>
      <c r="F27" s="27"/>
      <c r="G27" s="25"/>
      <c r="H27" s="26"/>
      <c r="I27" s="27"/>
      <c r="J27" s="27"/>
    </row>
    <row r="28" spans="1:10" ht="15.75" customHeight="1" x14ac:dyDescent="0.2">
      <c r="A28" s="69" t="s">
        <v>51</v>
      </c>
      <c r="B28" s="69"/>
      <c r="C28" s="69"/>
      <c r="D28" s="69"/>
      <c r="E28" s="69"/>
      <c r="F28" s="69"/>
      <c r="G28" s="69"/>
      <c r="H28" s="69"/>
      <c r="I28" s="69"/>
    </row>
    <row r="29" spans="1:10" x14ac:dyDescent="0.2">
      <c r="A29" s="19"/>
      <c r="B29" s="19"/>
      <c r="C29" s="19"/>
      <c r="D29" s="19"/>
      <c r="E29" s="19"/>
      <c r="F29" s="19"/>
      <c r="G29" s="19"/>
      <c r="H29" s="19"/>
      <c r="I29" s="17"/>
      <c r="J29" s="17" t="s">
        <v>0</v>
      </c>
    </row>
    <row r="30" spans="1:10" ht="31.5" x14ac:dyDescent="0.2">
      <c r="A30" s="8" t="s">
        <v>1</v>
      </c>
      <c r="B30" s="75" t="s">
        <v>12</v>
      </c>
      <c r="C30" s="75"/>
      <c r="D30" s="75"/>
      <c r="E30" s="75"/>
      <c r="F30" s="75"/>
      <c r="G30" s="71" t="s">
        <v>48</v>
      </c>
      <c r="H30" s="72"/>
      <c r="I30" s="75" t="s">
        <v>49</v>
      </c>
      <c r="J30" s="75"/>
    </row>
    <row r="31" spans="1:10" x14ac:dyDescent="0.2">
      <c r="A31" s="22">
        <v>1</v>
      </c>
      <c r="B31" s="76">
        <v>2</v>
      </c>
      <c r="C31" s="76"/>
      <c r="D31" s="76"/>
      <c r="E31" s="76"/>
      <c r="F31" s="76"/>
      <c r="G31" s="73">
        <v>3</v>
      </c>
      <c r="H31" s="74"/>
      <c r="I31" s="73">
        <v>4</v>
      </c>
      <c r="J31" s="74"/>
    </row>
    <row r="32" spans="1:10" ht="24.95" customHeight="1" x14ac:dyDescent="0.2">
      <c r="A32" s="8"/>
      <c r="B32" s="67" t="s">
        <v>7</v>
      </c>
      <c r="C32" s="67"/>
      <c r="D32" s="67"/>
      <c r="E32" s="67"/>
      <c r="F32" s="67"/>
      <c r="G32" s="47">
        <f>G33+G59</f>
        <v>407369.62521000003</v>
      </c>
      <c r="H32" s="48"/>
      <c r="I32" s="47">
        <f>I33+I59</f>
        <v>103814</v>
      </c>
      <c r="J32" s="48"/>
    </row>
    <row r="33" spans="1:10" ht="24.95" customHeight="1" x14ac:dyDescent="0.2">
      <c r="A33" s="31">
        <v>1</v>
      </c>
      <c r="B33" s="70" t="s">
        <v>9</v>
      </c>
      <c r="C33" s="70"/>
      <c r="D33" s="70"/>
      <c r="E33" s="70"/>
      <c r="F33" s="70"/>
      <c r="G33" s="49">
        <f>SUM(G56,G53,G49,G37,G34)</f>
        <v>346153.34975000005</v>
      </c>
      <c r="H33" s="50"/>
      <c r="I33" s="49">
        <f>SUM(I56,I53,I49,I37,I34)</f>
        <v>82876.100000000006</v>
      </c>
      <c r="J33" s="50"/>
    </row>
    <row r="34" spans="1:10" ht="24.95" customHeight="1" x14ac:dyDescent="0.2">
      <c r="A34" s="8" t="s">
        <v>10</v>
      </c>
      <c r="B34" s="57" t="s">
        <v>57</v>
      </c>
      <c r="C34" s="57"/>
      <c r="D34" s="57"/>
      <c r="E34" s="57"/>
      <c r="F34" s="57"/>
      <c r="G34" s="51">
        <f>SUM(G36:G36)</f>
        <v>450</v>
      </c>
      <c r="H34" s="52"/>
      <c r="I34" s="51">
        <f>SUM(I36:I36)</f>
        <v>0</v>
      </c>
      <c r="J34" s="52"/>
    </row>
    <row r="35" spans="1:10" ht="24.95" customHeight="1" x14ac:dyDescent="0.2">
      <c r="A35" s="8"/>
      <c r="B35" s="68" t="s">
        <v>3</v>
      </c>
      <c r="C35" s="68"/>
      <c r="D35" s="68"/>
      <c r="E35" s="68"/>
      <c r="F35" s="68"/>
      <c r="G35" s="47"/>
      <c r="H35" s="48"/>
      <c r="I35" s="47"/>
      <c r="J35" s="48"/>
    </row>
    <row r="36" spans="1:10" ht="24.75" customHeight="1" x14ac:dyDescent="0.2">
      <c r="A36" s="29" t="s">
        <v>11</v>
      </c>
      <c r="B36" s="67" t="s">
        <v>59</v>
      </c>
      <c r="C36" s="67"/>
      <c r="D36" s="67"/>
      <c r="E36" s="67"/>
      <c r="F36" s="67"/>
      <c r="G36" s="47">
        <v>450</v>
      </c>
      <c r="H36" s="48"/>
      <c r="I36" s="47">
        <v>0</v>
      </c>
      <c r="J36" s="48"/>
    </row>
    <row r="37" spans="1:10" ht="24.95" customHeight="1" x14ac:dyDescent="0.2">
      <c r="A37" s="8" t="s">
        <v>44</v>
      </c>
      <c r="B37" s="57" t="s">
        <v>15</v>
      </c>
      <c r="C37" s="57"/>
      <c r="D37" s="57"/>
      <c r="E37" s="57"/>
      <c r="F37" s="57"/>
      <c r="G37" s="51">
        <f>SUM(G39:H48)</f>
        <v>324460.60975000006</v>
      </c>
      <c r="H37" s="52"/>
      <c r="I37" s="51">
        <f>SUM(I39:J46)</f>
        <v>63197.200000000004</v>
      </c>
      <c r="J37" s="52"/>
    </row>
    <row r="38" spans="1:10" ht="24.95" customHeight="1" x14ac:dyDescent="0.2">
      <c r="A38" s="29"/>
      <c r="B38" s="68" t="s">
        <v>3</v>
      </c>
      <c r="C38" s="68"/>
      <c r="D38" s="68"/>
      <c r="E38" s="68"/>
      <c r="F38" s="68"/>
      <c r="G38" s="47"/>
      <c r="H38" s="48"/>
      <c r="I38" s="47"/>
      <c r="J38" s="48"/>
    </row>
    <row r="39" spans="1:10" ht="24.95" customHeight="1" x14ac:dyDescent="0.2">
      <c r="A39" s="29" t="s">
        <v>30</v>
      </c>
      <c r="B39" s="67" t="s">
        <v>60</v>
      </c>
      <c r="C39" s="67"/>
      <c r="D39" s="67"/>
      <c r="E39" s="67"/>
      <c r="F39" s="67"/>
      <c r="G39" s="47">
        <f>17086.1-124.39+5139.3+971.365</f>
        <v>23072.375</v>
      </c>
      <c r="H39" s="48"/>
      <c r="I39" s="47">
        <v>11728.3</v>
      </c>
      <c r="J39" s="48"/>
    </row>
    <row r="40" spans="1:10" ht="24.95" customHeight="1" x14ac:dyDescent="0.2">
      <c r="A40" s="29" t="s">
        <v>31</v>
      </c>
      <c r="B40" s="67" t="s">
        <v>61</v>
      </c>
      <c r="C40" s="67"/>
      <c r="D40" s="67"/>
      <c r="E40" s="67"/>
      <c r="F40" s="67"/>
      <c r="G40" s="47">
        <v>311.08999999999997</v>
      </c>
      <c r="H40" s="48"/>
      <c r="I40" s="47">
        <v>0</v>
      </c>
      <c r="J40" s="48"/>
    </row>
    <row r="41" spans="1:10" ht="33" customHeight="1" x14ac:dyDescent="0.2">
      <c r="A41" s="29" t="s">
        <v>32</v>
      </c>
      <c r="B41" s="67" t="s">
        <v>62</v>
      </c>
      <c r="C41" s="67"/>
      <c r="D41" s="67"/>
      <c r="E41" s="67"/>
      <c r="F41" s="67"/>
      <c r="G41" s="47">
        <f>2935.2+214489.72145+76087.40676-24586.32993-8738.84553+0.1</f>
        <v>260187.25275000001</v>
      </c>
      <c r="H41" s="48"/>
      <c r="I41" s="47">
        <f>27849.9+2935.1</f>
        <v>30785</v>
      </c>
      <c r="J41" s="48"/>
    </row>
    <row r="42" spans="1:10" ht="24.95" customHeight="1" x14ac:dyDescent="0.2">
      <c r="A42" s="29" t="s">
        <v>33</v>
      </c>
      <c r="B42" s="67" t="s">
        <v>63</v>
      </c>
      <c r="C42" s="67"/>
      <c r="D42" s="67"/>
      <c r="E42" s="67"/>
      <c r="F42" s="67"/>
      <c r="G42" s="47">
        <f>13063.9+8632.642-971.365</f>
        <v>20725.177</v>
      </c>
      <c r="H42" s="48"/>
      <c r="I42" s="47">
        <v>20683.900000000001</v>
      </c>
      <c r="J42" s="48"/>
    </row>
    <row r="43" spans="1:10" ht="34.5" customHeight="1" x14ac:dyDescent="0.2">
      <c r="A43" s="29" t="s">
        <v>34</v>
      </c>
      <c r="B43" s="83" t="s">
        <v>64</v>
      </c>
      <c r="C43" s="84"/>
      <c r="D43" s="84"/>
      <c r="E43" s="84"/>
      <c r="F43" s="85"/>
      <c r="G43" s="47">
        <v>4935.027</v>
      </c>
      <c r="H43" s="48"/>
      <c r="I43" s="47">
        <v>0</v>
      </c>
      <c r="J43" s="48"/>
    </row>
    <row r="44" spans="1:10" ht="24.95" customHeight="1" x14ac:dyDescent="0.2">
      <c r="A44" s="29" t="s">
        <v>39</v>
      </c>
      <c r="B44" s="83" t="s">
        <v>65</v>
      </c>
      <c r="C44" s="84"/>
      <c r="D44" s="84"/>
      <c r="E44" s="84"/>
      <c r="F44" s="85"/>
      <c r="G44" s="47">
        <v>5775.616</v>
      </c>
      <c r="H44" s="48"/>
      <c r="I44" s="47">
        <v>0</v>
      </c>
      <c r="J44" s="48"/>
    </row>
    <row r="45" spans="1:10" ht="24.95" customHeight="1" x14ac:dyDescent="0.2">
      <c r="A45" s="29" t="s">
        <v>40</v>
      </c>
      <c r="B45" s="83" t="s">
        <v>66</v>
      </c>
      <c r="C45" s="84"/>
      <c r="D45" s="84"/>
      <c r="E45" s="84"/>
      <c r="F45" s="85"/>
      <c r="G45" s="47">
        <v>1476.35</v>
      </c>
      <c r="H45" s="48"/>
      <c r="I45" s="47">
        <v>0</v>
      </c>
      <c r="J45" s="48"/>
    </row>
    <row r="46" spans="1:10" ht="31.5" customHeight="1" x14ac:dyDescent="0.2">
      <c r="A46" s="29" t="s">
        <v>41</v>
      </c>
      <c r="B46" s="83" t="s">
        <v>67</v>
      </c>
      <c r="C46" s="84"/>
      <c r="D46" s="84"/>
      <c r="E46" s="84"/>
      <c r="F46" s="85"/>
      <c r="G46" s="47">
        <v>2159.7919999999999</v>
      </c>
      <c r="H46" s="48"/>
      <c r="I46" s="47">
        <v>0</v>
      </c>
      <c r="J46" s="48"/>
    </row>
    <row r="47" spans="1:10" ht="31.5" customHeight="1" x14ac:dyDescent="0.2">
      <c r="A47" s="29"/>
      <c r="B47" s="83" t="s">
        <v>68</v>
      </c>
      <c r="C47" s="84"/>
      <c r="D47" s="84"/>
      <c r="E47" s="84"/>
      <c r="F47" s="85"/>
      <c r="G47" s="47">
        <v>5775.6170000000002</v>
      </c>
      <c r="H47" s="48"/>
      <c r="I47" s="47">
        <v>0</v>
      </c>
      <c r="J47" s="48"/>
    </row>
    <row r="48" spans="1:10" ht="31.5" customHeight="1" x14ac:dyDescent="0.2">
      <c r="A48" s="29"/>
      <c r="B48" s="83" t="s">
        <v>69</v>
      </c>
      <c r="C48" s="84"/>
      <c r="D48" s="84"/>
      <c r="E48" s="84"/>
      <c r="F48" s="85"/>
      <c r="G48" s="47">
        <f>41.703+0.61</f>
        <v>42.313000000000002</v>
      </c>
      <c r="H48" s="48"/>
      <c r="I48" s="47">
        <v>0</v>
      </c>
      <c r="J48" s="48"/>
    </row>
    <row r="49" spans="1:10" ht="24.95" customHeight="1" x14ac:dyDescent="0.2">
      <c r="A49" s="8" t="s">
        <v>23</v>
      </c>
      <c r="B49" s="77" t="s">
        <v>24</v>
      </c>
      <c r="C49" s="78"/>
      <c r="D49" s="78"/>
      <c r="E49" s="78"/>
      <c r="F49" s="79"/>
      <c r="G49" s="51">
        <f>SUM(G51:H52)</f>
        <v>16509.18</v>
      </c>
      <c r="H49" s="52"/>
      <c r="I49" s="51">
        <f>SUM(I51:J52)</f>
        <v>15896.6</v>
      </c>
      <c r="J49" s="52"/>
    </row>
    <row r="50" spans="1:10" ht="24.95" customHeight="1" x14ac:dyDescent="0.2">
      <c r="A50" s="8"/>
      <c r="B50" s="80" t="s">
        <v>3</v>
      </c>
      <c r="C50" s="81"/>
      <c r="D50" s="81"/>
      <c r="E50" s="81"/>
      <c r="F50" s="82"/>
      <c r="G50" s="47"/>
      <c r="H50" s="48"/>
      <c r="I50" s="47"/>
      <c r="J50" s="48"/>
    </row>
    <row r="51" spans="1:10" ht="33" customHeight="1" x14ac:dyDescent="0.2">
      <c r="A51" s="8" t="s">
        <v>25</v>
      </c>
      <c r="B51" s="83" t="s">
        <v>53</v>
      </c>
      <c r="C51" s="84"/>
      <c r="D51" s="84"/>
      <c r="E51" s="84"/>
      <c r="F51" s="85"/>
      <c r="G51" s="47">
        <v>205.07</v>
      </c>
      <c r="H51" s="48"/>
      <c r="I51" s="47">
        <v>0</v>
      </c>
      <c r="J51" s="48"/>
    </row>
    <row r="52" spans="1:10" ht="33" customHeight="1" x14ac:dyDescent="0.2">
      <c r="A52" s="8" t="s">
        <v>27</v>
      </c>
      <c r="B52" s="83" t="s">
        <v>26</v>
      </c>
      <c r="C52" s="84"/>
      <c r="D52" s="84"/>
      <c r="E52" s="84"/>
      <c r="F52" s="85"/>
      <c r="G52" s="47">
        <f>12000+1987.5+123.05+2193.56</f>
        <v>16304.109999999999</v>
      </c>
      <c r="H52" s="48"/>
      <c r="I52" s="47">
        <v>15896.6</v>
      </c>
      <c r="J52" s="48"/>
    </row>
    <row r="53" spans="1:10" ht="24.95" customHeight="1" x14ac:dyDescent="0.2">
      <c r="A53" s="8" t="s">
        <v>29</v>
      </c>
      <c r="B53" s="77" t="s">
        <v>42</v>
      </c>
      <c r="C53" s="78"/>
      <c r="D53" s="78"/>
      <c r="E53" s="78"/>
      <c r="F53" s="79"/>
      <c r="G53" s="51">
        <f>SUM(G55)</f>
        <v>4600</v>
      </c>
      <c r="H53" s="52"/>
      <c r="I53" s="51">
        <f>SUM(I55)</f>
        <v>3648.7</v>
      </c>
      <c r="J53" s="52"/>
    </row>
    <row r="54" spans="1:10" ht="24.95" customHeight="1" x14ac:dyDescent="0.2">
      <c r="A54" s="8"/>
      <c r="B54" s="80" t="s">
        <v>3</v>
      </c>
      <c r="C54" s="81"/>
      <c r="D54" s="81"/>
      <c r="E54" s="81"/>
      <c r="F54" s="82"/>
      <c r="G54" s="53"/>
      <c r="H54" s="54"/>
      <c r="I54" s="53"/>
      <c r="J54" s="54"/>
    </row>
    <row r="55" spans="1:10" ht="24.95" customHeight="1" x14ac:dyDescent="0.2">
      <c r="A55" s="8" t="s">
        <v>35</v>
      </c>
      <c r="B55" s="67" t="s">
        <v>52</v>
      </c>
      <c r="C55" s="84"/>
      <c r="D55" s="84"/>
      <c r="E55" s="84"/>
      <c r="F55" s="85"/>
      <c r="G55" s="55">
        <v>4600</v>
      </c>
      <c r="H55" s="56"/>
      <c r="I55" s="55">
        <v>3648.7</v>
      </c>
      <c r="J55" s="56"/>
    </row>
    <row r="56" spans="1:10" ht="24.95" customHeight="1" x14ac:dyDescent="0.2">
      <c r="A56" s="8" t="s">
        <v>36</v>
      </c>
      <c r="B56" s="77" t="s">
        <v>17</v>
      </c>
      <c r="C56" s="78"/>
      <c r="D56" s="78"/>
      <c r="E56" s="78"/>
      <c r="F56" s="79"/>
      <c r="G56" s="51">
        <f>SUM(G58)</f>
        <v>133.56</v>
      </c>
      <c r="H56" s="52"/>
      <c r="I56" s="51">
        <f>SUM(I58)</f>
        <v>133.6</v>
      </c>
      <c r="J56" s="52"/>
    </row>
    <row r="57" spans="1:10" ht="24.95" customHeight="1" x14ac:dyDescent="0.2">
      <c r="A57" s="8"/>
      <c r="B57" s="68" t="s">
        <v>3</v>
      </c>
      <c r="C57" s="68"/>
      <c r="D57" s="68"/>
      <c r="E57" s="68"/>
      <c r="F57" s="68"/>
      <c r="G57" s="53"/>
      <c r="H57" s="54"/>
      <c r="I57" s="53"/>
      <c r="J57" s="54"/>
    </row>
    <row r="58" spans="1:10" ht="33" customHeight="1" x14ac:dyDescent="0.2">
      <c r="A58" s="8" t="s">
        <v>37</v>
      </c>
      <c r="B58" s="67" t="s">
        <v>54</v>
      </c>
      <c r="C58" s="67"/>
      <c r="D58" s="67"/>
      <c r="E58" s="67"/>
      <c r="F58" s="67"/>
      <c r="G58" s="53">
        <v>133.56</v>
      </c>
      <c r="H58" s="54"/>
      <c r="I58" s="53">
        <v>133.6</v>
      </c>
      <c r="J58" s="54"/>
    </row>
    <row r="59" spans="1:10" ht="24.95" customHeight="1" x14ac:dyDescent="0.2">
      <c r="A59" s="31">
        <v>2</v>
      </c>
      <c r="B59" s="70" t="s">
        <v>22</v>
      </c>
      <c r="C59" s="70"/>
      <c r="D59" s="70"/>
      <c r="E59" s="70"/>
      <c r="F59" s="70"/>
      <c r="G59" s="49">
        <f>G60+G63</f>
        <v>61216.275459999997</v>
      </c>
      <c r="H59" s="50"/>
      <c r="I59" s="49">
        <f>I60+I63</f>
        <v>20937.900000000001</v>
      </c>
      <c r="J59" s="50"/>
    </row>
    <row r="60" spans="1:10" ht="24.95" customHeight="1" x14ac:dyDescent="0.2">
      <c r="A60" s="8" t="s">
        <v>20</v>
      </c>
      <c r="B60" s="57" t="s">
        <v>15</v>
      </c>
      <c r="C60" s="57"/>
      <c r="D60" s="57"/>
      <c r="E60" s="57"/>
      <c r="F60" s="57"/>
      <c r="G60" s="51">
        <f>G62</f>
        <v>40639.775459999997</v>
      </c>
      <c r="H60" s="52"/>
      <c r="I60" s="51">
        <f>I62</f>
        <v>6268.5</v>
      </c>
      <c r="J60" s="52"/>
    </row>
    <row r="61" spans="1:10" ht="24.95" customHeight="1" x14ac:dyDescent="0.2">
      <c r="A61" s="31"/>
      <c r="B61" s="68" t="s">
        <v>3</v>
      </c>
      <c r="C61" s="68"/>
      <c r="D61" s="68"/>
      <c r="E61" s="68"/>
      <c r="F61" s="68"/>
      <c r="G61" s="49"/>
      <c r="H61" s="50"/>
      <c r="I61" s="49"/>
      <c r="J61" s="50"/>
    </row>
    <row r="62" spans="1:10" ht="34.5" customHeight="1" x14ac:dyDescent="0.2">
      <c r="A62" s="8" t="s">
        <v>21</v>
      </c>
      <c r="B62" s="83" t="s">
        <v>45</v>
      </c>
      <c r="C62" s="84"/>
      <c r="D62" s="84"/>
      <c r="E62" s="84"/>
      <c r="F62" s="85"/>
      <c r="G62" s="47">
        <f>3499.1+647.5+664+2504+24586.32993+8738.84553</f>
        <v>40639.775459999997</v>
      </c>
      <c r="H62" s="48"/>
      <c r="I62" s="47">
        <v>6268.5</v>
      </c>
      <c r="J62" s="48"/>
    </row>
    <row r="63" spans="1:10" ht="24.95" customHeight="1" x14ac:dyDescent="0.2">
      <c r="A63" s="8" t="s">
        <v>46</v>
      </c>
      <c r="B63" s="77" t="s">
        <v>17</v>
      </c>
      <c r="C63" s="78"/>
      <c r="D63" s="78"/>
      <c r="E63" s="78"/>
      <c r="F63" s="79"/>
      <c r="G63" s="51">
        <f>SUM(G65)</f>
        <v>20576.5</v>
      </c>
      <c r="H63" s="52"/>
      <c r="I63" s="51">
        <f>SUM(I65)</f>
        <v>14669.4</v>
      </c>
      <c r="J63" s="52"/>
    </row>
    <row r="64" spans="1:10" ht="24.95" customHeight="1" x14ac:dyDescent="0.2">
      <c r="A64" s="8"/>
      <c r="B64" s="68" t="s">
        <v>3</v>
      </c>
      <c r="C64" s="68"/>
      <c r="D64" s="68"/>
      <c r="E64" s="68"/>
      <c r="F64" s="68"/>
      <c r="G64" s="53"/>
      <c r="H64" s="54"/>
      <c r="I64" s="53"/>
      <c r="J64" s="54"/>
    </row>
    <row r="65" spans="1:10" ht="24.95" customHeight="1" x14ac:dyDescent="0.2">
      <c r="A65" s="8" t="s">
        <v>47</v>
      </c>
      <c r="B65" s="67" t="s">
        <v>19</v>
      </c>
      <c r="C65" s="67"/>
      <c r="D65" s="67"/>
      <c r="E65" s="67"/>
      <c r="F65" s="67"/>
      <c r="G65" s="47">
        <f>11912.7+8663.8</f>
        <v>20576.5</v>
      </c>
      <c r="H65" s="48"/>
      <c r="I65" s="47">
        <v>14669.4</v>
      </c>
      <c r="J65" s="48"/>
    </row>
  </sheetData>
  <sheetProtection selectLockedCells="1" selectUnlockedCells="1"/>
  <mergeCells count="115">
    <mergeCell ref="B61:F61"/>
    <mergeCell ref="B44:F44"/>
    <mergeCell ref="B45:F45"/>
    <mergeCell ref="B52:F52"/>
    <mergeCell ref="B57:F57"/>
    <mergeCell ref="B43:F43"/>
    <mergeCell ref="B51:F51"/>
    <mergeCell ref="B65:F65"/>
    <mergeCell ref="B59:F59"/>
    <mergeCell ref="B63:F63"/>
    <mergeCell ref="B64:F64"/>
    <mergeCell ref="B58:F58"/>
    <mergeCell ref="B55:F55"/>
    <mergeCell ref="B54:F54"/>
    <mergeCell ref="B53:F53"/>
    <mergeCell ref="B62:F62"/>
    <mergeCell ref="B60:F60"/>
    <mergeCell ref="B38:F38"/>
    <mergeCell ref="B41:F41"/>
    <mergeCell ref="B42:F42"/>
    <mergeCell ref="B49:F49"/>
    <mergeCell ref="B50:F50"/>
    <mergeCell ref="B56:F56"/>
    <mergeCell ref="B40:F40"/>
    <mergeCell ref="B39:F39"/>
    <mergeCell ref="B46:F46"/>
    <mergeCell ref="B47:F47"/>
    <mergeCell ref="B48:F48"/>
    <mergeCell ref="A6:J6"/>
    <mergeCell ref="G30:H30"/>
    <mergeCell ref="G31:H31"/>
    <mergeCell ref="I31:J31"/>
    <mergeCell ref="I30:J30"/>
    <mergeCell ref="G32:H32"/>
    <mergeCell ref="B30:F30"/>
    <mergeCell ref="B31:F31"/>
    <mergeCell ref="B32:F32"/>
    <mergeCell ref="B37:F37"/>
    <mergeCell ref="A8:A10"/>
    <mergeCell ref="B8:B10"/>
    <mergeCell ref="B34:F34"/>
    <mergeCell ref="G37:H37"/>
    <mergeCell ref="C9:F9"/>
    <mergeCell ref="G9:J9"/>
    <mergeCell ref="C8:J8"/>
    <mergeCell ref="G33:H33"/>
    <mergeCell ref="G34:H34"/>
    <mergeCell ref="G35:H35"/>
    <mergeCell ref="G36:H36"/>
    <mergeCell ref="B36:F36"/>
    <mergeCell ref="B35:F35"/>
    <mergeCell ref="A28:I28"/>
    <mergeCell ref="B33:F33"/>
    <mergeCell ref="G45:H45"/>
    <mergeCell ref="G46:H46"/>
    <mergeCell ref="G38:H38"/>
    <mergeCell ref="G39:H39"/>
    <mergeCell ref="G40:H40"/>
    <mergeCell ref="G41:H41"/>
    <mergeCell ref="G42:H42"/>
    <mergeCell ref="G47:H47"/>
    <mergeCell ref="G48:H48"/>
    <mergeCell ref="G61:H61"/>
    <mergeCell ref="G62:H62"/>
    <mergeCell ref="G63:H63"/>
    <mergeCell ref="G64:H64"/>
    <mergeCell ref="G65:H65"/>
    <mergeCell ref="I32:J32"/>
    <mergeCell ref="I33:J33"/>
    <mergeCell ref="I34:J34"/>
    <mergeCell ref="I35:J35"/>
    <mergeCell ref="I36:J36"/>
    <mergeCell ref="G59:H59"/>
    <mergeCell ref="G60:H60"/>
    <mergeCell ref="G53:H53"/>
    <mergeCell ref="G54:H54"/>
    <mergeCell ref="G55:H55"/>
    <mergeCell ref="G56:H56"/>
    <mergeCell ref="G57:H57"/>
    <mergeCell ref="G58:H58"/>
    <mergeCell ref="G49:H49"/>
    <mergeCell ref="G50:H50"/>
    <mergeCell ref="G51:H51"/>
    <mergeCell ref="G52:H52"/>
    <mergeCell ref="G43:H43"/>
    <mergeCell ref="G44:H44"/>
    <mergeCell ref="I41:J41"/>
    <mergeCell ref="I42:J42"/>
    <mergeCell ref="I43:J43"/>
    <mergeCell ref="I44:J44"/>
    <mergeCell ref="I45:J45"/>
    <mergeCell ref="I46:J46"/>
    <mergeCell ref="I37:J37"/>
    <mergeCell ref="I38:J38"/>
    <mergeCell ref="I39:J39"/>
    <mergeCell ref="I40:J40"/>
    <mergeCell ref="I47:J47"/>
    <mergeCell ref="I48:J48"/>
    <mergeCell ref="I65:J65"/>
    <mergeCell ref="I59:J59"/>
    <mergeCell ref="I60:J60"/>
    <mergeCell ref="I61:J61"/>
    <mergeCell ref="I62:J62"/>
    <mergeCell ref="I63:J63"/>
    <mergeCell ref="I64:J64"/>
    <mergeCell ref="I57:J57"/>
    <mergeCell ref="I58:J58"/>
    <mergeCell ref="I52:J52"/>
    <mergeCell ref="I53:J53"/>
    <mergeCell ref="I54:J54"/>
    <mergeCell ref="I55:J55"/>
    <mergeCell ref="I56:J56"/>
    <mergeCell ref="I49:J49"/>
    <mergeCell ref="I50:J50"/>
    <mergeCell ref="I51:J51"/>
  </mergeCells>
  <phoneticPr fontId="0" type="noConversion"/>
  <printOptions horizontalCentered="1"/>
  <pageMargins left="0.25" right="0.25" top="0.39370078740157483" bottom="0.21" header="0.51181102362204722" footer="0.16"/>
  <pageSetup paperSize="9" scale="4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fu</cp:lastModifiedBy>
  <cp:lastPrinted>2018-03-29T04:20:44Z</cp:lastPrinted>
  <dcterms:created xsi:type="dcterms:W3CDTF">2010-10-05T09:06:00Z</dcterms:created>
  <dcterms:modified xsi:type="dcterms:W3CDTF">2020-06-09T04:35:24Z</dcterms:modified>
</cp:coreProperties>
</file>